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73" i="1" l="1"/>
  <c r="D95" i="1"/>
  <c r="E95" i="1"/>
  <c r="E86" i="1" s="1"/>
  <c r="E106" i="1" s="1"/>
  <c r="C95" i="1"/>
  <c r="C86" i="1" s="1"/>
  <c r="C106" i="1" s="1"/>
  <c r="D91" i="1"/>
  <c r="E91" i="1"/>
  <c r="C91" i="1"/>
  <c r="D87" i="1"/>
  <c r="D86" i="1" s="1"/>
  <c r="D106" i="1" s="1"/>
  <c r="E87" i="1"/>
  <c r="C87" i="1"/>
  <c r="D5" i="1"/>
  <c r="E5" i="1"/>
  <c r="C5" i="1"/>
  <c r="D54" i="1"/>
  <c r="E54" i="1"/>
  <c r="C54" i="1"/>
</calcChain>
</file>

<file path=xl/sharedStrings.xml><?xml version="1.0" encoding="utf-8"?>
<sst xmlns="http://schemas.openxmlformats.org/spreadsheetml/2006/main" count="134" uniqueCount="134">
  <si>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</si>
  <si>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</si>
  <si>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</si>
  <si>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</si>
  <si>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</si>
  <si>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</si>
  <si>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</si>
  <si>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</si>
  <si>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</si>
  <si>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</si>
  <si>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</si>
  <si>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</si>
  <si>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</si>
  <si>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</si>
  <si>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</si>
  <si>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</si>
  <si>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</si>
  <si>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</si>
  <si>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</si>
  <si>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</si>
  <si>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</si>
  <si>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</si>
  <si>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</si>
  <si>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</si>
  <si>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</si>
  <si>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8311</t>
  </si>
  <si>
    <t>Охорона та раціональне використання природних ресурсів</t>
  </si>
  <si>
    <t>06</t>
  </si>
  <si>
    <t>Орган з питань освіти та науки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</si>
  <si>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</si>
  <si>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</si>
  <si>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</si>
  <si>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</si>
  <si>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</si>
  <si>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</si>
  <si>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</si>
  <si>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</si>
  <si>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</si>
  <si>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</si>
  <si>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</si>
  <si>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</si>
  <si>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</si>
  <si>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</si>
  <si>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</si>
  <si>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</si>
  <si>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</si>
  <si>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</si>
  <si>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</si>
  <si>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</si>
  <si>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37</t>
  </si>
  <si>
    <t>Орган з питань фінансів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</si>
  <si>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</si>
  <si>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</si>
  <si>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</si>
  <si>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</si>
  <si>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</si>
  <si>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>Аналіз фінансування видатків  розвитку установ за  січень - листопад  2020 року</t>
  </si>
  <si>
    <t>Придбання  комп'ютерного обладнання для поліцейських офіцерів громади</t>
  </si>
  <si>
    <t xml:space="preserve">Придбання електричних транспортних засобів для фельдшерів фельдшерських пунктів сіл Гута Яцковецька, Синяківці </t>
  </si>
  <si>
    <t>Заміна підвідної газової труби  по вулиці Київська до будинків №4  та  №6.</t>
  </si>
  <si>
    <t>Фінансування  Програми підтримки об'єднань співвласників багатоквартирних будинків (ОСББ) на території Дунаєвцької міської ради на 2020-2021 роки</t>
  </si>
  <si>
    <t>Капітальний ремонт житлового фонду: встановлення вікон на сходових клітках в багатоквартирних будинках за адресами  вул.Шевченка , 14, вул.Шевченка, 116, вул.Шевченка, 120, вул.Хлібопекарська, 2б м.Дунаївці.</t>
  </si>
  <si>
    <t>Виготовлення проектно-кошторисної документації, технічний нагляд та оплата робіт зі встановлення віконних блоків на сходових клітках в багатоквартирних будинках за адресами вул.Шевченка, 14, вул.Шевченка, 1116, вул.Шевченка,120, вул.Хлібопекарська,2Б, м.Дунаївці</t>
  </si>
  <si>
    <t xml:space="preserve">Капітальний ремонт  вуличних водопроводів по вул.Шовковична, Яблунева, Ставищанська, Мельника, Визволителів, Спортивна, пров.Центральний, Мельника в с.Лисець (за рахунок коштів від продажу земельних ділянок несільськогосподарського призначення) </t>
  </si>
  <si>
    <t>Реконструкція  місцевої водопровідної мережі по вул.Сонячна, вул.Б.Хмельницького, вул.Набережна, вул.Пушкіна, вул.Молодіжна, вул.Лесі Українки, вул.Світла, пров.Зелений  в с.Залісці</t>
  </si>
  <si>
    <t>Реконструкція вуличних водопроводів по вул.Варшавській та вул.Степана Разіна м.Дунаївці</t>
  </si>
  <si>
    <t>Придбання бульдозера для впорядкування полігону побутових відходів</t>
  </si>
  <si>
    <t>Придбання саджанців  для озеленення в'їздів в місто</t>
  </si>
  <si>
    <t>Придбання автобусних зупинок</t>
  </si>
  <si>
    <t>Придбання цембрин для криниць</t>
  </si>
  <si>
    <t>Придбання електроскутера для КП"Благоустрій Дунаєвеччини"</t>
  </si>
  <si>
    <t>Послуги з виготовлення ПКД по капітальних ремонтах вуличного освітлення в сільських населених пунктах громади (Синяківці, Руда Гірчичанська, Малий Жванчик, Слобідка Ярова, Слобідка Гірчичнянська)</t>
  </si>
  <si>
    <t>Капітальні ремонти вуличного освітлення в сільських населених пунктах громади (Степок, Дубинка, Антонівка, Синяківці, Слобідка Гірчичнянська)</t>
  </si>
  <si>
    <t>Капітальний ремонт вуличного освітлення по вул.Набережній в м.Дунаївці.</t>
  </si>
  <si>
    <t>Капітальні ремонти вуличного освітлення по вул.Пилипа Орлика, вул.Ватутіна, пров.Ватутіна, вул.Михайла Стельмаха, пров.Михайла Стельмаха, вул.Володимирська в м.Дунаївці.</t>
  </si>
  <si>
    <t xml:space="preserve">Капітальний ремонт вуличного освітлення по вул..Кутузова, вул.Суворова, вул..Миколи Магери, пров.Миколи Магери, вул.Польової в м.Дунаївці </t>
  </si>
  <si>
    <t>Капітальний ремонт вуличного освітлення по вул.Центральній в с.Зеленче, с.Малий Жванчик</t>
  </si>
  <si>
    <t>Послуги з виготовлення та експертизи ПКД по капітальному ремонту тротуару по  вул.Шевченка в межах вулиці Конституції та автобусної зупинки в районі будівлі по вул.Шевченка,53 в м.Дунаївці</t>
  </si>
  <si>
    <t>Послуги з виготовлення  та експертизи ПКД  по капітальному ремонту тротуару  по вул.МТС в межах провулку МТС та вул.Горького в м.Дунаївці</t>
  </si>
  <si>
    <t>Капітальний ремонт тротуару по вул.МТС в межах провулку МТС та вул.Горького в м.Дунаївці</t>
  </si>
  <si>
    <t>Послуги з виготовлення та експертизи ПКД  по капітальному ремонту пішохідної доріжки від вул.Гагаріна до вул.Красінських  в м.Дунаївці</t>
  </si>
  <si>
    <t>Капітальний ремонт пішохідної доріжки від вул.Гагаріна до вул.Красінських  в м.Дунаївці</t>
  </si>
  <si>
    <t>Капітальний ремонт тротуару по вул.Гагаріна від вул.Шевченка до будівлі Дунаєвецької школи мистецтв в м.Дунаївці.</t>
  </si>
  <si>
    <t xml:space="preserve">Капітальний ремонт тротуару по вул.Конституції в м.Дунаївці </t>
  </si>
  <si>
    <t>Капітальний ремонт внутрішньо-квартальних проїздів в м.Дунаївці</t>
  </si>
  <si>
    <t>Розроблення плану зонування території м.Дунаївці</t>
  </si>
  <si>
    <t xml:space="preserve">Проведення державної містобудівної експертизи генерального плану м.Дунаївці </t>
  </si>
  <si>
    <t>Розроблення детального плану стериторії східної частини м.Дунаївці</t>
  </si>
  <si>
    <t>Дофінансування будівництва Рахнівської амбулаторії загальної практики сімейної медицни</t>
  </si>
  <si>
    <t>Оплата документації експертних оцінок з метою продажу земельних ділянок комунальної власності</t>
  </si>
  <si>
    <t>Поповнення статутного фонду КП "Міськводоканал" для придбання обладнання (шафа управління для насосного агрегата, шафа керування та шафа відділеної комунікації)</t>
  </si>
  <si>
    <t>Поповнення статутного фонду КП "Благоустрій Дунаєвеччини" " для придбання сміттєвоза</t>
  </si>
  <si>
    <t>Придбання сміттєвих баків (за рахунок екологічного податку)</t>
  </si>
  <si>
    <t>Придбання обладнання для їдалень (субвенція з місцевого бюджету за рахунок залишку коштів освітньої субвенції, що утворилася на початок бюджетного періоду)</t>
  </si>
  <si>
    <t>Придбання обладнання для їдалень (співфінансування з місцевого бюджету)</t>
  </si>
  <si>
    <t xml:space="preserve">Придбання компютерного обладнання (субвенція на "Нову українську школу") </t>
  </si>
  <si>
    <t xml:space="preserve">Придбання компютерного обладнання (співфінансування місцевого бюджету на "Нову українську школу") </t>
  </si>
  <si>
    <t xml:space="preserve">Придбання ноутбуків ( дофінансування  з місцевого бюджету на "Нову українську школу") </t>
  </si>
  <si>
    <t xml:space="preserve">Придбання меблів (шафи) (субвенція на "Нову українську школу") </t>
  </si>
  <si>
    <t xml:space="preserve">Придбання меблів (шафи) (співфінансування місцевого бюджету на "Нову українську школу") </t>
  </si>
  <si>
    <t>Придбання 4 газових котли в  Нестеровецьку та Чаньківську  ЗОШ І-ІІІ ст  (за рахунок коштів від продажу земельних ділянок несільськогосподарського призначення)</t>
  </si>
  <si>
    <t>Придбання  насоса та іншого обладнання  для забезпечення водопостачання Нестеревецької ЗОШ І-ІІІ ступенів</t>
  </si>
  <si>
    <t>Насос для системи опалення Великожванчицької ЗОШ І-ІІІ ступенів</t>
  </si>
  <si>
    <t>Виготовлення ПКД ,експертизи на капітальний ремонт покрівлі та приміщень харчоблоку і їдальні Дунаєвецької ЗОШ І-ІІІ ст № 3</t>
  </si>
  <si>
    <t>Співфінансування на капітальний ремонт покрівлі та приміщень харчоблоку і їдальні Дунаєвецької ЗОШ І-ІІІ ст № 3</t>
  </si>
  <si>
    <t>Проведення технічного нагляду та авторського нагляду на капітальний ремонт Дунаєвецької ЗОШ І-ІІІ ст.№ 3 (утеплення фасадів та горищного перекриття)</t>
  </si>
  <si>
    <t>Виготовлення ПКД та проведення експертизи на капітальний ремонт системи опалення Дунаєвецької ЗОШ І-ІІІ ст.№ 4</t>
  </si>
  <si>
    <t>Виготовлення ПКД на капітальний ремонт приміщень харчоблоку  Дунаєвецького НВК  ЗОШ  гімназія  (за рахунок коштів від продажу земельних ділянок несільськогосподарського призначення)</t>
  </si>
  <si>
    <t>Реконструкція існуючих внутрішніх газових мереж з заміною вузлів обліку газу в Нестеровецькій, Зеленчанськіій, Чаньківській ЗОШ та Залісецькому і Рахнівському НВК</t>
  </si>
  <si>
    <t>Виготовлення ПКД на реконструкцію існуючих внутрішніх газових мереж з заміною ВОГ Дунаєвецька ЗОШ І-ІІІ ст № 3</t>
  </si>
  <si>
    <t>Придбання обладнання, матеріалів, тренажерів (за рахунок залишку субвенції інклюзивно-ресурсного центру минулого року)</t>
  </si>
  <si>
    <t>Придбання комплекта сучасних методик для проведення оцінки розвитку дітей (благодійна допомога)</t>
  </si>
  <si>
    <t>Виготовлення ПКД по проекту  "Капітальний ремонт бігових доріжок стадіону "Колос"</t>
  </si>
  <si>
    <t>Капітальний  ремонт трибун стадіону "Колос"</t>
  </si>
  <si>
    <t>Співфінансування  капітального ремонту будівлі Дунаєвецької ЗОШ № 3 І-ІІІ ст.</t>
  </si>
  <si>
    <t>Капітальний ремонт будівлі Залісецького НВК "ЗОШ І-ІІ ступенів, ДНЗ"с.Залісці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</si>
  <si>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Чаньківського ДНЗ "Сонечко" с.Чаньків(за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</si>
  <si>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Зеленченської ЗОШ І-ІІІ ступенів с.Зеленче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</si>
  <si>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Нестеровецької ЗОШ І-ІІІ ступенів с.Нестерівці (за рахунок залишку субвенції з державного бюджету на здійснення заходів щодо соціально-економічного розвитку окремих територій)</t>
  </si>
  <si>
    <t xml:space="preserve">Придбання музичних інструментів (за власні надходження) </t>
  </si>
  <si>
    <t>Придбання книг для бібліотечного фонду (благодійна допомога)</t>
  </si>
  <si>
    <t xml:space="preserve">Придбання книг для бібліотечного фонду (за власні надходження) </t>
  </si>
  <si>
    <t xml:space="preserve">Придбання книг для бібліотечного фонду (благодійна допомога) </t>
  </si>
  <si>
    <t>Придбання в бібліотеки громади книги "Дунаєвеччина:час, події, люди".</t>
  </si>
  <si>
    <t xml:space="preserve">Придбання ігрового комплексу (за власні надходження) </t>
  </si>
  <si>
    <t>Придбання акустичних колонок в СК с. В.Кужелева  (благодійна допомога)</t>
  </si>
  <si>
    <t>Придбання акустичних систем в СК с. М. Побіянка (благодійна допомога)</t>
  </si>
  <si>
    <t>Придбання саджанців  для озеленення відремонтованих майданчиків перед КУ "Міський культурно-мистецький просвітницький центр"</t>
  </si>
  <si>
    <t>Капітальний ремонт фойє комунальної установи "Міський культурно-мистецький просвітницький центр"</t>
  </si>
  <si>
    <t>Співфінансування  30% на  придбання автобуса, за рахунок залишку коштів освітньої субвенції, який утворився в обласному бюджеті</t>
  </si>
  <si>
    <t>Придбання твердопаливного котла в адмінприміщення в с.Сокілець</t>
  </si>
  <si>
    <t xml:space="preserve">Придбання ноутбука (за власні надходження) </t>
  </si>
  <si>
    <t>Паридбання ноутбука та комп`ютера</t>
  </si>
  <si>
    <t xml:space="preserve">Капітальний ремонт вуличного освітлення по  вул.Дорошенка, вул.Незалежності, частини вул.Східної, частині вул.Грушевського в м.Дунаївці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</si>
</sst>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0.0"/>
  </numFmts>
  <fonts count="11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2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7" fillId="0" borderId="1" xfId="0" quotePrefix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7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0" fontId="8" fillId="0" borderId="1" xfId="0" quotePrefix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8" fillId="0" borderId="0" xfId="0" applyFont="1" applyFill="1"/>
    <xf numFmtId="0" fontId="8" fillId="0" borderId="1" xfId="0" quotePrefix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0" fontId="8" fillId="0" borderId="1" xfId="1" quotePrefix="1" applyFont="1" applyBorder="1" applyAlignment="1">
      <alignment vertical="center" wrapText="1"/>
    </xf>
    <xf numFmtId="164" fontId="8" fillId="0" borderId="1" xfId="1" applyNumberFormat="1" applyFont="1" applyBorder="1" applyAlignment="1">
      <alignment vertical="center" wrapText="1"/>
    </xf>
    <xf numFmtId="0" fontId="0" fillId="3" borderId="0" xfId="0" applyFill="1"/>
    <xf numFmtId="0" fontId="8" fillId="3" borderId="1" xfId="0" quotePrefix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165" fontId="7" fillId="3" borderId="1" xfId="0" applyNumberFormat="1" applyFont="1" applyFill="1" applyBorder="1" applyAlignment="1">
      <alignment vertical="center" wrapText="1"/>
    </xf>
    <xf numFmtId="0" fontId="8" fillId="3" borderId="0" xfId="0" applyFont="1" applyFill="1"/>
    <xf numFmtId="0" fontId="3" fillId="3" borderId="1" xfId="0" quotePrefix="1" applyFont="1" applyFill="1" applyBorder="1" applyAlignment="1">
      <alignment vertical="center" wrapText="1"/>
    </xf>
    <xf numFmtId="0" fontId="9" fillId="0" borderId="1" xfId="0" quotePrefix="1" applyFont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/>
    </xf>
    <xf numFmtId="165" fontId="8" fillId="3" borderId="1" xfId="0" applyNumberFormat="1" applyFont="1" applyFill="1" applyBorder="1" applyAlignment="1">
      <alignment vertical="center" wrapText="1"/>
    </xf>
    <xf numFmtId="0" fontId="6" fillId="0" borderId="0" xfId="2" applyFont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07"/>
  <sheetViews>
    <sheetView tabSelected="1" topLeftCell="A94" workbookViewId="0">
      <selection activeCell="G106" sqref="G106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38" t="s">
        <v>56</v>
      </c>
      <c r="B2" s="38"/>
      <c r="C2" s="38"/>
      <c r="D2" s="38"/>
      <c r="E2" s="38"/>
    </row>
    <row r="3" spans="1:5" ht="14.25" x14ac:dyDescent="0.2">
      <c r="E3" s="3" t="s">
        <v>55</v>
      </c>
    </row>
    <row r="4" spans="1:5" s="1" customFormat="1" ht="57" x14ac:dyDescent="0.2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85.5" x14ac:dyDescent="0.2">
      <c r="A5" s="5" t="s">
        <v>5</v>
      </c>
      <c r="B5" s="6" t="s">
        <v>6</v>
      </c>
      <c r="C5" s="9">
        <f>C6+C9+C11+C16+C20+C41+C45+C47+C49+C52</f>
        <v>41.2</v>
      </c>
      <c r="D5" s="9">
        <f>D6+D9+D11+D16+D20+D41+D45+D47+D49+D52</f>
        <v>9458.5</v>
      </c>
      <c r="E5" s="9">
        <f>E6+E9+E11+E16+E20+E41+E45+E47+E49+E52</f>
        <v>5299.5220599999993</v>
      </c>
    </row>
    <row r="6" spans="1:5" ht="71.25" x14ac:dyDescent="0.2">
      <c r="A6" s="5" t="s">
        <v>7</v>
      </c>
      <c r="B6" s="6" t="s">
        <v>8</v>
      </c>
      <c r="C6" s="9">
        <v>0</v>
      </c>
      <c r="D6" s="9">
        <v>97</v>
      </c>
      <c r="E6" s="9">
        <v>29.916</v>
      </c>
    </row>
    <row r="7" spans="1:5" s="14" customFormat="1" ht="30" x14ac:dyDescent="0.2">
      <c r="A7" s="11"/>
      <c r="B7" s="12" t="s">
        <v>57</v>
      </c>
      <c r="C7" s="13">
        <v>0</v>
      </c>
      <c r="D7" s="13">
        <v>30</v>
      </c>
      <c r="E7" s="13">
        <v>29.916</v>
      </c>
    </row>
    <row r="8" spans="1:5" s="14" customFormat="1" ht="30" x14ac:dyDescent="0.2">
      <c r="A8" s="11"/>
      <c r="B8" s="12" t="s">
        <v>130</v>
      </c>
      <c r="C8" s="13">
        <v>0</v>
      </c>
      <c r="D8" s="13">
        <v>67</v>
      </c>
      <c r="E8" s="13">
        <v>0</v>
      </c>
    </row>
    <row r="9" spans="1:5" ht="42.75" x14ac:dyDescent="0.2">
      <c r="A9" s="5" t="s">
        <v>9</v>
      </c>
      <c r="B9" s="6" t="s">
        <v>10</v>
      </c>
      <c r="C9" s="9">
        <v>0</v>
      </c>
      <c r="D9" s="9">
        <v>50</v>
      </c>
      <c r="E9" s="9">
        <v>26.999000000000002</v>
      </c>
    </row>
    <row r="10" spans="1:5" ht="45" x14ac:dyDescent="0.2">
      <c r="A10" s="15"/>
      <c r="B10" s="16" t="s">
        <v>58</v>
      </c>
      <c r="C10" s="17">
        <v>0</v>
      </c>
      <c r="D10" s="17">
        <v>50</v>
      </c>
      <c r="E10" s="17">
        <v>27</v>
      </c>
    </row>
    <row r="11" spans="1:5" ht="28.5" x14ac:dyDescent="0.2">
      <c r="A11" s="5" t="s">
        <v>11</v>
      </c>
      <c r="B11" s="6" t="s">
        <v>12</v>
      </c>
      <c r="C11" s="9">
        <v>0</v>
      </c>
      <c r="D11" s="9">
        <v>666.3</v>
      </c>
      <c r="E11" s="9">
        <v>139.67672000000002</v>
      </c>
    </row>
    <row r="12" spans="1:5" s="14" customFormat="1" ht="30" x14ac:dyDescent="0.2">
      <c r="A12" s="18"/>
      <c r="B12" s="19" t="s">
        <v>59</v>
      </c>
      <c r="C12" s="20">
        <v>0</v>
      </c>
      <c r="D12" s="20">
        <v>140</v>
      </c>
      <c r="E12" s="20">
        <v>139.69999999999999</v>
      </c>
    </row>
    <row r="13" spans="1:5" s="14" customFormat="1" ht="47.25" customHeight="1" x14ac:dyDescent="0.2">
      <c r="A13" s="11"/>
      <c r="B13" s="12" t="s">
        <v>60</v>
      </c>
      <c r="C13" s="13">
        <v>0</v>
      </c>
      <c r="D13" s="13">
        <v>330</v>
      </c>
      <c r="E13" s="13">
        <v>0</v>
      </c>
    </row>
    <row r="14" spans="1:5" s="14" customFormat="1" ht="61.5" customHeight="1" x14ac:dyDescent="0.2">
      <c r="A14" s="11"/>
      <c r="B14" s="12" t="s">
        <v>61</v>
      </c>
      <c r="C14" s="13">
        <v>0</v>
      </c>
      <c r="D14" s="13">
        <v>111.3</v>
      </c>
      <c r="E14" s="13">
        <v>0</v>
      </c>
    </row>
    <row r="15" spans="1:5" s="14" customFormat="1" ht="95.25" customHeight="1" x14ac:dyDescent="0.2">
      <c r="A15" s="11"/>
      <c r="B15" s="12" t="s">
        <v>62</v>
      </c>
      <c r="C15" s="13"/>
      <c r="D15" s="13">
        <v>85</v>
      </c>
      <c r="E15" s="13"/>
    </row>
    <row r="16" spans="1:5" ht="28.5" x14ac:dyDescent="0.2">
      <c r="A16" s="5" t="s">
        <v>13</v>
      </c>
      <c r="B16" s="6" t="s">
        <v>14</v>
      </c>
      <c r="C16" s="9">
        <v>0</v>
      </c>
      <c r="D16" s="9">
        <v>1396.7</v>
      </c>
      <c r="E16" s="9">
        <v>614.96559999999999</v>
      </c>
    </row>
    <row r="17" spans="1:5" s="14" customFormat="1" ht="81.75" customHeight="1" x14ac:dyDescent="0.2">
      <c r="A17" s="18"/>
      <c r="B17" s="19" t="s">
        <v>63</v>
      </c>
      <c r="C17" s="20">
        <v>0</v>
      </c>
      <c r="D17" s="20">
        <v>543.70000000000005</v>
      </c>
      <c r="E17" s="20">
        <v>515</v>
      </c>
    </row>
    <row r="18" spans="1:5" s="14" customFormat="1" ht="60" x14ac:dyDescent="0.2">
      <c r="A18" s="18"/>
      <c r="B18" s="19" t="s">
        <v>64</v>
      </c>
      <c r="C18" s="20">
        <v>0</v>
      </c>
      <c r="D18" s="20">
        <v>100</v>
      </c>
      <c r="E18" s="20">
        <v>100</v>
      </c>
    </row>
    <row r="19" spans="1:5" s="14" customFormat="1" ht="30" x14ac:dyDescent="0.2">
      <c r="A19" s="18"/>
      <c r="B19" s="19" t="s">
        <v>65</v>
      </c>
      <c r="C19" s="20">
        <v>0</v>
      </c>
      <c r="D19" s="20">
        <v>753</v>
      </c>
      <c r="E19" s="20">
        <v>0</v>
      </c>
    </row>
    <row r="20" spans="1:5" ht="14.25" x14ac:dyDescent="0.2">
      <c r="A20" s="5" t="s">
        <v>15</v>
      </c>
      <c r="B20" s="6" t="s">
        <v>16</v>
      </c>
      <c r="C20" s="9">
        <v>0</v>
      </c>
      <c r="D20" s="9">
        <v>5757.5000000000009</v>
      </c>
      <c r="E20" s="9">
        <v>4409.3490899999997</v>
      </c>
    </row>
    <row r="21" spans="1:5" s="14" customFormat="1" ht="30" x14ac:dyDescent="0.2">
      <c r="A21" s="11"/>
      <c r="B21" s="12" t="s">
        <v>66</v>
      </c>
      <c r="C21" s="13">
        <v>0</v>
      </c>
      <c r="D21" s="13">
        <v>520</v>
      </c>
      <c r="E21" s="13">
        <v>520</v>
      </c>
    </row>
    <row r="22" spans="1:5" s="14" customFormat="1" ht="15" x14ac:dyDescent="0.2">
      <c r="A22" s="11"/>
      <c r="B22" s="12" t="s">
        <v>67</v>
      </c>
      <c r="C22" s="13">
        <v>0</v>
      </c>
      <c r="D22" s="13">
        <v>39</v>
      </c>
      <c r="E22" s="13">
        <v>33.299999999999997</v>
      </c>
    </row>
    <row r="23" spans="1:5" s="21" customFormat="1" ht="15" x14ac:dyDescent="0.25">
      <c r="A23" s="18"/>
      <c r="B23" s="19" t="s">
        <v>68</v>
      </c>
      <c r="C23" s="20">
        <v>0</v>
      </c>
      <c r="D23" s="20">
        <v>75</v>
      </c>
      <c r="E23" s="20">
        <v>72</v>
      </c>
    </row>
    <row r="24" spans="1:5" s="21" customFormat="1" ht="15" x14ac:dyDescent="0.25">
      <c r="A24" s="18"/>
      <c r="B24" s="19" t="s">
        <v>69</v>
      </c>
      <c r="C24" s="20">
        <v>0</v>
      </c>
      <c r="D24" s="20">
        <v>52.1</v>
      </c>
      <c r="E24" s="20">
        <v>50</v>
      </c>
    </row>
    <row r="25" spans="1:5" s="21" customFormat="1" ht="30" x14ac:dyDescent="0.25">
      <c r="A25" s="18"/>
      <c r="B25" s="19" t="s">
        <v>70</v>
      </c>
      <c r="C25" s="20">
        <v>0</v>
      </c>
      <c r="D25" s="20">
        <v>25</v>
      </c>
      <c r="E25" s="20">
        <v>25</v>
      </c>
    </row>
    <row r="26" spans="1:5" s="14" customFormat="1" ht="66" customHeight="1" x14ac:dyDescent="0.2">
      <c r="A26" s="18"/>
      <c r="B26" s="19" t="s">
        <v>71</v>
      </c>
      <c r="C26" s="20">
        <v>0</v>
      </c>
      <c r="D26" s="20">
        <v>45.9</v>
      </c>
      <c r="E26" s="20">
        <v>45.9</v>
      </c>
    </row>
    <row r="27" spans="1:5" s="14" customFormat="1" ht="45" x14ac:dyDescent="0.2">
      <c r="A27" s="18"/>
      <c r="B27" s="19" t="s">
        <v>72</v>
      </c>
      <c r="C27" s="20">
        <v>0</v>
      </c>
      <c r="D27" s="20">
        <v>675.6</v>
      </c>
      <c r="E27" s="20">
        <v>648.9</v>
      </c>
    </row>
    <row r="28" spans="1:5" s="14" customFormat="1" ht="30" x14ac:dyDescent="0.2">
      <c r="A28" s="18"/>
      <c r="B28" s="19" t="s">
        <v>73</v>
      </c>
      <c r="C28" s="20">
        <v>0</v>
      </c>
      <c r="D28" s="20">
        <v>214.4</v>
      </c>
      <c r="E28" s="20">
        <v>177.8</v>
      </c>
    </row>
    <row r="29" spans="1:5" s="14" customFormat="1" ht="60" x14ac:dyDescent="0.2">
      <c r="A29" s="18"/>
      <c r="B29" s="19" t="s">
        <v>74</v>
      </c>
      <c r="C29" s="20">
        <v>0</v>
      </c>
      <c r="D29" s="20">
        <v>175</v>
      </c>
      <c r="E29" s="20">
        <v>165.2</v>
      </c>
    </row>
    <row r="30" spans="1:5" s="14" customFormat="1" ht="45" x14ac:dyDescent="0.2">
      <c r="A30" s="18"/>
      <c r="B30" s="19" t="s">
        <v>75</v>
      </c>
      <c r="C30" s="20">
        <v>0</v>
      </c>
      <c r="D30" s="20">
        <v>130</v>
      </c>
      <c r="E30" s="20">
        <v>121</v>
      </c>
    </row>
    <row r="31" spans="1:5" s="14" customFormat="1" ht="45" x14ac:dyDescent="0.2">
      <c r="A31" s="18"/>
      <c r="B31" s="19" t="s">
        <v>133</v>
      </c>
      <c r="C31" s="20">
        <v>0</v>
      </c>
      <c r="D31" s="20">
        <v>117.1</v>
      </c>
      <c r="E31" s="20">
        <v>111</v>
      </c>
    </row>
    <row r="32" spans="1:5" s="14" customFormat="1" ht="30" x14ac:dyDescent="0.2">
      <c r="A32" s="18"/>
      <c r="B32" s="19" t="s">
        <v>76</v>
      </c>
      <c r="C32" s="20">
        <v>0</v>
      </c>
      <c r="D32" s="20">
        <v>293.89999999999998</v>
      </c>
      <c r="E32" s="20">
        <v>103.6</v>
      </c>
    </row>
    <row r="33" spans="1:5" s="14" customFormat="1" ht="60" x14ac:dyDescent="0.2">
      <c r="A33" s="18"/>
      <c r="B33" s="19" t="s">
        <v>77</v>
      </c>
      <c r="C33" s="20">
        <v>0</v>
      </c>
      <c r="D33" s="20">
        <v>9.6999999999999993</v>
      </c>
      <c r="E33" s="20">
        <v>9.6</v>
      </c>
    </row>
    <row r="34" spans="1:5" s="14" customFormat="1" ht="45" x14ac:dyDescent="0.2">
      <c r="A34" s="18"/>
      <c r="B34" s="19" t="s">
        <v>78</v>
      </c>
      <c r="C34" s="20">
        <v>0</v>
      </c>
      <c r="D34" s="20">
        <v>9.6999999999999993</v>
      </c>
      <c r="E34" s="20">
        <v>9.6999999999999993</v>
      </c>
    </row>
    <row r="35" spans="1:5" s="14" customFormat="1" ht="30" x14ac:dyDescent="0.2">
      <c r="A35" s="18"/>
      <c r="B35" s="19" t="s">
        <v>79</v>
      </c>
      <c r="C35" s="20">
        <v>0</v>
      </c>
      <c r="D35" s="20">
        <v>578.9</v>
      </c>
      <c r="E35" s="20">
        <v>423.1</v>
      </c>
    </row>
    <row r="36" spans="1:5" s="14" customFormat="1" ht="45" x14ac:dyDescent="0.2">
      <c r="A36" s="18"/>
      <c r="B36" s="19" t="s">
        <v>80</v>
      </c>
      <c r="C36" s="20">
        <v>0</v>
      </c>
      <c r="D36" s="20">
        <v>9.6999999999999993</v>
      </c>
      <c r="E36" s="20">
        <v>9.6999999999999993</v>
      </c>
    </row>
    <row r="37" spans="1:5" s="14" customFormat="1" ht="30" x14ac:dyDescent="0.2">
      <c r="A37" s="18"/>
      <c r="B37" s="19" t="s">
        <v>81</v>
      </c>
      <c r="C37" s="20">
        <v>0</v>
      </c>
      <c r="D37" s="20">
        <v>488</v>
      </c>
      <c r="E37" s="20">
        <v>486.6</v>
      </c>
    </row>
    <row r="38" spans="1:5" s="14" customFormat="1" ht="45" x14ac:dyDescent="0.2">
      <c r="A38" s="18"/>
      <c r="B38" s="19" t="s">
        <v>82</v>
      </c>
      <c r="C38" s="20">
        <v>0</v>
      </c>
      <c r="D38" s="20">
        <v>212.5</v>
      </c>
      <c r="E38" s="20">
        <v>211.3</v>
      </c>
    </row>
    <row r="39" spans="1:5" s="14" customFormat="1" ht="30" x14ac:dyDescent="0.2">
      <c r="A39" s="18"/>
      <c r="B39" s="19" t="s">
        <v>83</v>
      </c>
      <c r="C39" s="20">
        <v>0</v>
      </c>
      <c r="D39" s="20">
        <v>496.8</v>
      </c>
      <c r="E39" s="20">
        <v>284.2</v>
      </c>
    </row>
    <row r="40" spans="1:5" s="14" customFormat="1" ht="30" x14ac:dyDescent="0.2">
      <c r="A40" s="18"/>
      <c r="B40" s="19" t="s">
        <v>84</v>
      </c>
      <c r="C40" s="20">
        <v>0</v>
      </c>
      <c r="D40" s="20">
        <v>1589.2</v>
      </c>
      <c r="E40" s="20">
        <v>901.4</v>
      </c>
    </row>
    <row r="41" spans="1:5" ht="28.5" x14ac:dyDescent="0.2">
      <c r="A41" s="5" t="s">
        <v>17</v>
      </c>
      <c r="B41" s="6" t="s">
        <v>18</v>
      </c>
      <c r="C41" s="9">
        <v>0</v>
      </c>
      <c r="D41" s="9">
        <v>380</v>
      </c>
      <c r="E41" s="9">
        <v>75.615650000000002</v>
      </c>
    </row>
    <row r="42" spans="1:5" ht="15" x14ac:dyDescent="0.2">
      <c r="A42" s="15"/>
      <c r="B42" s="16" t="s">
        <v>85</v>
      </c>
      <c r="C42" s="17">
        <v>0</v>
      </c>
      <c r="D42" s="17">
        <v>280</v>
      </c>
      <c r="E42" s="13">
        <v>24.1</v>
      </c>
    </row>
    <row r="43" spans="1:5" ht="30" x14ac:dyDescent="0.2">
      <c r="A43" s="15"/>
      <c r="B43" s="16" t="s">
        <v>86</v>
      </c>
      <c r="C43" s="17">
        <v>0</v>
      </c>
      <c r="D43" s="17">
        <v>50</v>
      </c>
      <c r="E43" s="13">
        <v>36.5</v>
      </c>
    </row>
    <row r="44" spans="1:5" ht="30" x14ac:dyDescent="0.2">
      <c r="A44" s="15"/>
      <c r="B44" s="16" t="s">
        <v>87</v>
      </c>
      <c r="C44" s="17">
        <v>0</v>
      </c>
      <c r="D44" s="17">
        <v>50</v>
      </c>
      <c r="E44" s="13">
        <v>15</v>
      </c>
    </row>
    <row r="45" spans="1:5" ht="57" x14ac:dyDescent="0.2">
      <c r="A45" s="5" t="s">
        <v>19</v>
      </c>
      <c r="B45" s="6" t="s">
        <v>20</v>
      </c>
      <c r="C45" s="9">
        <v>0</v>
      </c>
      <c r="D45" s="9">
        <v>103</v>
      </c>
      <c r="E45" s="9">
        <v>0</v>
      </c>
    </row>
    <row r="46" spans="1:5" ht="30" x14ac:dyDescent="0.2">
      <c r="A46" s="22"/>
      <c r="B46" s="23" t="s">
        <v>88</v>
      </c>
      <c r="C46" s="24">
        <v>0</v>
      </c>
      <c r="D46" s="24">
        <v>103</v>
      </c>
      <c r="E46" s="24">
        <v>0</v>
      </c>
    </row>
    <row r="47" spans="1:5" ht="28.5" x14ac:dyDescent="0.2">
      <c r="A47" s="5" t="s">
        <v>21</v>
      </c>
      <c r="B47" s="6" t="s">
        <v>22</v>
      </c>
      <c r="C47" s="9">
        <v>0</v>
      </c>
      <c r="D47" s="9">
        <v>20</v>
      </c>
      <c r="E47" s="9">
        <v>3</v>
      </c>
    </row>
    <row r="48" spans="1:5" ht="30" x14ac:dyDescent="0.2">
      <c r="A48" s="15"/>
      <c r="B48" s="16" t="s">
        <v>89</v>
      </c>
      <c r="C48" s="17">
        <v>0</v>
      </c>
      <c r="D48" s="17">
        <v>20</v>
      </c>
      <c r="E48" s="17">
        <v>3</v>
      </c>
    </row>
    <row r="49" spans="1:5" ht="28.5" x14ac:dyDescent="0.2">
      <c r="A49" s="5" t="s">
        <v>23</v>
      </c>
      <c r="B49" s="6" t="s">
        <v>24</v>
      </c>
      <c r="C49" s="9">
        <v>0</v>
      </c>
      <c r="D49" s="9">
        <v>988</v>
      </c>
      <c r="E49" s="9">
        <v>0</v>
      </c>
    </row>
    <row r="50" spans="1:5" ht="60" x14ac:dyDescent="0.2">
      <c r="A50" s="15"/>
      <c r="B50" s="16" t="s">
        <v>90</v>
      </c>
      <c r="C50" s="17">
        <v>0</v>
      </c>
      <c r="D50" s="17">
        <v>638</v>
      </c>
      <c r="E50" s="17">
        <v>0</v>
      </c>
    </row>
    <row r="51" spans="1:5" ht="30" x14ac:dyDescent="0.2">
      <c r="A51" s="15"/>
      <c r="B51" s="16" t="s">
        <v>91</v>
      </c>
      <c r="C51" s="17">
        <v>0</v>
      </c>
      <c r="D51" s="17">
        <v>350</v>
      </c>
      <c r="E51" s="17">
        <v>0</v>
      </c>
    </row>
    <row r="52" spans="1:5" ht="28.5" x14ac:dyDescent="0.2">
      <c r="A52" s="5" t="s">
        <v>25</v>
      </c>
      <c r="B52" s="6" t="s">
        <v>26</v>
      </c>
      <c r="C52" s="9">
        <v>41.2</v>
      </c>
      <c r="D52" s="9">
        <v>0</v>
      </c>
      <c r="E52" s="9">
        <v>0</v>
      </c>
    </row>
    <row r="53" spans="1:5" ht="30" x14ac:dyDescent="0.2">
      <c r="A53" s="25"/>
      <c r="B53" s="23" t="s">
        <v>92</v>
      </c>
      <c r="C53" s="26">
        <v>41.2</v>
      </c>
      <c r="D53" s="26">
        <v>0</v>
      </c>
      <c r="E53" s="26">
        <v>0</v>
      </c>
    </row>
    <row r="54" spans="1:5" ht="14.25" x14ac:dyDescent="0.2">
      <c r="A54" s="5" t="s">
        <v>27</v>
      </c>
      <c r="B54" s="6" t="s">
        <v>28</v>
      </c>
      <c r="C54" s="9">
        <f>C55+C73+C76+C79+C81</f>
        <v>0</v>
      </c>
      <c r="D54" s="9">
        <f>D55+D73+D76+D79+D81</f>
        <v>3921.7829999999999</v>
      </c>
      <c r="E54" s="9">
        <f>E55+E73+E76+E79+E81</f>
        <v>3577.2456499999998</v>
      </c>
    </row>
    <row r="55" spans="1:5" ht="57" x14ac:dyDescent="0.2">
      <c r="A55" s="5" t="s">
        <v>29</v>
      </c>
      <c r="B55" s="6" t="s">
        <v>30</v>
      </c>
      <c r="C55" s="9">
        <v>0</v>
      </c>
      <c r="D55" s="9">
        <v>2092.799</v>
      </c>
      <c r="E55" s="9">
        <v>1993.66121</v>
      </c>
    </row>
    <row r="56" spans="1:5" s="27" customFormat="1" ht="60" x14ac:dyDescent="0.2">
      <c r="A56" s="18"/>
      <c r="B56" s="19" t="s">
        <v>93</v>
      </c>
      <c r="C56" s="20">
        <v>0</v>
      </c>
      <c r="D56" s="30">
        <v>298.78199999999998</v>
      </c>
      <c r="E56" s="20">
        <v>298.8</v>
      </c>
    </row>
    <row r="57" spans="1:5" s="27" customFormat="1" ht="30" x14ac:dyDescent="0.2">
      <c r="A57" s="28"/>
      <c r="B57" s="29" t="s">
        <v>94</v>
      </c>
      <c r="C57" s="30">
        <v>0</v>
      </c>
      <c r="D57" s="30">
        <v>33.198</v>
      </c>
      <c r="E57" s="30">
        <v>33.200000000000003</v>
      </c>
    </row>
    <row r="58" spans="1:5" s="27" customFormat="1" ht="30" x14ac:dyDescent="0.2">
      <c r="A58" s="28"/>
      <c r="B58" s="29" t="s">
        <v>95</v>
      </c>
      <c r="C58" s="30">
        <v>0</v>
      </c>
      <c r="D58" s="30">
        <v>270.39999999999998</v>
      </c>
      <c r="E58" s="20">
        <v>268</v>
      </c>
    </row>
    <row r="59" spans="1:5" s="27" customFormat="1" ht="45" x14ac:dyDescent="0.2">
      <c r="A59" s="28"/>
      <c r="B59" s="29" t="s">
        <v>96</v>
      </c>
      <c r="C59" s="30">
        <v>0</v>
      </c>
      <c r="D59" s="30">
        <v>30</v>
      </c>
      <c r="E59" s="20">
        <v>29.8</v>
      </c>
    </row>
    <row r="60" spans="1:5" s="27" customFormat="1" ht="30" x14ac:dyDescent="0.2">
      <c r="A60" s="28"/>
      <c r="B60" s="29" t="s">
        <v>97</v>
      </c>
      <c r="C60" s="30">
        <v>0</v>
      </c>
      <c r="D60" s="30">
        <v>288</v>
      </c>
      <c r="E60" s="20">
        <v>287.10000000000002</v>
      </c>
    </row>
    <row r="61" spans="1:5" s="27" customFormat="1" ht="30" x14ac:dyDescent="0.2">
      <c r="A61" s="28"/>
      <c r="B61" s="29" t="s">
        <v>98</v>
      </c>
      <c r="C61" s="30">
        <v>0</v>
      </c>
      <c r="D61" s="30">
        <v>143.4</v>
      </c>
      <c r="E61" s="20">
        <v>143.4</v>
      </c>
    </row>
    <row r="62" spans="1:5" s="27" customFormat="1" ht="30" x14ac:dyDescent="0.2">
      <c r="A62" s="28"/>
      <c r="B62" s="29" t="s">
        <v>99</v>
      </c>
      <c r="C62" s="30">
        <v>0</v>
      </c>
      <c r="D62" s="30">
        <v>56.6</v>
      </c>
      <c r="E62" s="20">
        <v>45.1</v>
      </c>
    </row>
    <row r="63" spans="1:5" s="27" customFormat="1" ht="60" x14ac:dyDescent="0.2">
      <c r="A63" s="28"/>
      <c r="B63" s="29" t="s">
        <v>100</v>
      </c>
      <c r="C63" s="30">
        <v>0</v>
      </c>
      <c r="D63" s="30">
        <v>162.1</v>
      </c>
      <c r="E63" s="30">
        <v>155</v>
      </c>
    </row>
    <row r="64" spans="1:5" s="27" customFormat="1" ht="45" x14ac:dyDescent="0.2">
      <c r="A64" s="28"/>
      <c r="B64" s="29" t="s">
        <v>101</v>
      </c>
      <c r="C64" s="30">
        <v>0</v>
      </c>
      <c r="D64" s="30">
        <v>6.9</v>
      </c>
      <c r="E64" s="30">
        <v>6.9</v>
      </c>
    </row>
    <row r="65" spans="1:5" s="27" customFormat="1" ht="30" x14ac:dyDescent="0.2">
      <c r="A65" s="28"/>
      <c r="B65" s="29" t="s">
        <v>102</v>
      </c>
      <c r="C65" s="30">
        <v>0</v>
      </c>
      <c r="D65" s="30">
        <v>14.9</v>
      </c>
      <c r="E65" s="30">
        <v>14.9</v>
      </c>
    </row>
    <row r="66" spans="1:5" s="33" customFormat="1" ht="45.75" customHeight="1" x14ac:dyDescent="0.25">
      <c r="A66" s="28"/>
      <c r="B66" s="31" t="s">
        <v>103</v>
      </c>
      <c r="C66" s="30">
        <v>0</v>
      </c>
      <c r="D66" s="32">
        <v>83.7</v>
      </c>
      <c r="E66" s="30">
        <v>83.7</v>
      </c>
    </row>
    <row r="67" spans="1:5" s="33" customFormat="1" ht="51" customHeight="1" x14ac:dyDescent="0.25">
      <c r="A67" s="28"/>
      <c r="B67" s="31" t="s">
        <v>104</v>
      </c>
      <c r="C67" s="30">
        <v>0</v>
      </c>
      <c r="D67" s="32">
        <v>35.1</v>
      </c>
      <c r="E67" s="30">
        <v>0</v>
      </c>
    </row>
    <row r="68" spans="1:5" s="33" customFormat="1" ht="48" customHeight="1" x14ac:dyDescent="0.25">
      <c r="A68" s="28"/>
      <c r="B68" s="31" t="s">
        <v>105</v>
      </c>
      <c r="C68" s="30">
        <v>0</v>
      </c>
      <c r="D68" s="32">
        <v>71.7</v>
      </c>
      <c r="E68" s="30">
        <v>40.200000000000003</v>
      </c>
    </row>
    <row r="69" spans="1:5" s="33" customFormat="1" ht="48" customHeight="1" x14ac:dyDescent="0.25">
      <c r="A69" s="28"/>
      <c r="B69" s="31" t="s">
        <v>106</v>
      </c>
      <c r="C69" s="30">
        <v>0</v>
      </c>
      <c r="D69" s="32">
        <v>56.1</v>
      </c>
      <c r="E69" s="30">
        <v>48</v>
      </c>
    </row>
    <row r="70" spans="1:5" s="33" customFormat="1" ht="60.75" customHeight="1" x14ac:dyDescent="0.25">
      <c r="A70" s="28"/>
      <c r="B70" s="31" t="s">
        <v>107</v>
      </c>
      <c r="C70" s="30">
        <v>0</v>
      </c>
      <c r="D70" s="32">
        <v>53.1</v>
      </c>
      <c r="E70" s="30">
        <v>53.1</v>
      </c>
    </row>
    <row r="71" spans="1:5" s="33" customFormat="1" ht="60.75" customHeight="1" x14ac:dyDescent="0.25">
      <c r="A71" s="28"/>
      <c r="B71" s="31" t="s">
        <v>108</v>
      </c>
      <c r="C71" s="30">
        <v>0</v>
      </c>
      <c r="D71" s="32">
        <v>474.7</v>
      </c>
      <c r="E71" s="30">
        <v>472.4</v>
      </c>
    </row>
    <row r="72" spans="1:5" s="33" customFormat="1" ht="48" customHeight="1" x14ac:dyDescent="0.25">
      <c r="A72" s="28"/>
      <c r="B72" s="31" t="s">
        <v>109</v>
      </c>
      <c r="C72" s="30">
        <v>0</v>
      </c>
      <c r="D72" s="32">
        <v>14.1</v>
      </c>
      <c r="E72" s="30">
        <v>14.1</v>
      </c>
    </row>
    <row r="73" spans="1:5" ht="28.5" x14ac:dyDescent="0.2">
      <c r="A73" s="5" t="s">
        <v>31</v>
      </c>
      <c r="B73" s="6" t="s">
        <v>32</v>
      </c>
      <c r="C73" s="9">
        <v>0</v>
      </c>
      <c r="D73" s="9">
        <f>D74+D75</f>
        <v>250.45</v>
      </c>
      <c r="E73" s="9">
        <v>250.476</v>
      </c>
    </row>
    <row r="74" spans="1:5" s="27" customFormat="1" ht="43.5" customHeight="1" x14ac:dyDescent="0.2">
      <c r="A74" s="34"/>
      <c r="B74" s="23" t="s">
        <v>110</v>
      </c>
      <c r="C74" s="30">
        <v>0</v>
      </c>
      <c r="D74" s="30">
        <v>110.3</v>
      </c>
      <c r="E74" s="30">
        <v>110.3</v>
      </c>
    </row>
    <row r="75" spans="1:5" ht="43.5" customHeight="1" x14ac:dyDescent="0.2">
      <c r="A75" s="22"/>
      <c r="B75" s="19" t="s">
        <v>111</v>
      </c>
      <c r="C75" s="24">
        <v>0</v>
      </c>
      <c r="D75" s="24">
        <v>140.15</v>
      </c>
      <c r="E75" s="24">
        <v>140.15</v>
      </c>
    </row>
    <row r="76" spans="1:5" ht="57" x14ac:dyDescent="0.2">
      <c r="A76" s="5" t="s">
        <v>33</v>
      </c>
      <c r="B76" s="6" t="s">
        <v>34</v>
      </c>
      <c r="C76" s="9">
        <v>0</v>
      </c>
      <c r="D76" s="9">
        <v>699.5</v>
      </c>
      <c r="E76" s="9">
        <v>590.9</v>
      </c>
    </row>
    <row r="77" spans="1:5" ht="30" x14ac:dyDescent="0.2">
      <c r="A77" s="35"/>
      <c r="B77" s="16" t="s">
        <v>112</v>
      </c>
      <c r="C77" s="17">
        <v>0</v>
      </c>
      <c r="D77" s="17">
        <v>29.5</v>
      </c>
      <c r="E77" s="17">
        <v>16.2</v>
      </c>
    </row>
    <row r="78" spans="1:5" s="27" customFormat="1" ht="27.75" customHeight="1" x14ac:dyDescent="0.2">
      <c r="A78" s="28"/>
      <c r="B78" s="29" t="s">
        <v>113</v>
      </c>
      <c r="C78" s="30">
        <v>0</v>
      </c>
      <c r="D78" s="30">
        <v>670</v>
      </c>
      <c r="E78" s="30">
        <v>574.70000000000005</v>
      </c>
    </row>
    <row r="79" spans="1:5" ht="42.75" x14ac:dyDescent="0.2">
      <c r="A79" s="5" t="s">
        <v>35</v>
      </c>
      <c r="B79" s="6" t="s">
        <v>36</v>
      </c>
      <c r="C79" s="9">
        <v>0</v>
      </c>
      <c r="D79" s="9">
        <v>658.73</v>
      </c>
      <c r="E79" s="9">
        <v>521.90444000000002</v>
      </c>
    </row>
    <row r="80" spans="1:5" s="27" customFormat="1" ht="30" x14ac:dyDescent="0.2">
      <c r="A80" s="28"/>
      <c r="B80" s="31" t="s">
        <v>114</v>
      </c>
      <c r="C80" s="30">
        <v>0</v>
      </c>
      <c r="D80" s="30">
        <v>658.7</v>
      </c>
      <c r="E80" s="30">
        <v>521.9</v>
      </c>
    </row>
    <row r="81" spans="1:5" ht="42.75" x14ac:dyDescent="0.2">
      <c r="A81" s="5" t="s">
        <v>37</v>
      </c>
      <c r="B81" s="6" t="s">
        <v>38</v>
      </c>
      <c r="C81" s="9">
        <v>0</v>
      </c>
      <c r="D81" s="9">
        <v>220.304</v>
      </c>
      <c r="E81" s="9">
        <v>220.304</v>
      </c>
    </row>
    <row r="82" spans="1:5" ht="72.75" customHeight="1" x14ac:dyDescent="0.2">
      <c r="A82" s="15"/>
      <c r="B82" s="16" t="s">
        <v>115</v>
      </c>
      <c r="C82" s="17">
        <v>0</v>
      </c>
      <c r="D82" s="17">
        <v>17.5</v>
      </c>
      <c r="E82" s="17">
        <v>17.5</v>
      </c>
    </row>
    <row r="83" spans="1:5" ht="72.75" customHeight="1" x14ac:dyDescent="0.2">
      <c r="A83" s="15"/>
      <c r="B83" s="16" t="s">
        <v>116</v>
      </c>
      <c r="C83" s="17">
        <v>0</v>
      </c>
      <c r="D83" s="17">
        <v>18.7</v>
      </c>
      <c r="E83" s="17">
        <v>18.7</v>
      </c>
    </row>
    <row r="84" spans="1:5" ht="72.75" customHeight="1" x14ac:dyDescent="0.2">
      <c r="A84" s="15"/>
      <c r="B84" s="16" t="s">
        <v>117</v>
      </c>
      <c r="C84" s="17">
        <v>0</v>
      </c>
      <c r="D84" s="17">
        <v>154.80000000000001</v>
      </c>
      <c r="E84" s="17">
        <v>154.80000000000001</v>
      </c>
    </row>
    <row r="85" spans="1:5" ht="72.75" customHeight="1" x14ac:dyDescent="0.2">
      <c r="A85" s="15"/>
      <c r="B85" s="16" t="s">
        <v>118</v>
      </c>
      <c r="C85" s="17">
        <v>0</v>
      </c>
      <c r="D85" s="17">
        <v>29.3</v>
      </c>
      <c r="E85" s="17">
        <v>29.3</v>
      </c>
    </row>
    <row r="86" spans="1:5" ht="28.5" x14ac:dyDescent="0.2">
      <c r="A86" s="5" t="s">
        <v>39</v>
      </c>
      <c r="B86" s="6" t="s">
        <v>40</v>
      </c>
      <c r="C86" s="9">
        <f>C87+C91+C95+C101</f>
        <v>126.32299999999999</v>
      </c>
      <c r="D86" s="9">
        <f>D87+D91+D95+D101</f>
        <v>780.67800000000011</v>
      </c>
      <c r="E86" s="9">
        <f>E87+E91+E95+E101</f>
        <v>389.47799999999995</v>
      </c>
    </row>
    <row r="87" spans="1:5" ht="28.5" x14ac:dyDescent="0.2">
      <c r="A87" s="5" t="s">
        <v>41</v>
      </c>
      <c r="B87" s="6" t="s">
        <v>42</v>
      </c>
      <c r="C87" s="9">
        <f>C88+C89+C90</f>
        <v>126.32299999999999</v>
      </c>
      <c r="D87" s="9">
        <f>D88+D89+D90</f>
        <v>214.09900000000002</v>
      </c>
      <c r="E87" s="9">
        <f>E88+E89+E90</f>
        <v>15.099</v>
      </c>
    </row>
    <row r="88" spans="1:5" ht="27.75" customHeight="1" x14ac:dyDescent="0.2">
      <c r="A88" s="22"/>
      <c r="B88" s="19" t="s">
        <v>119</v>
      </c>
      <c r="C88" s="36">
        <v>126.32299999999999</v>
      </c>
      <c r="D88" s="36">
        <v>199</v>
      </c>
      <c r="E88" s="36">
        <v>0</v>
      </c>
    </row>
    <row r="89" spans="1:5" ht="28.5" customHeight="1" x14ac:dyDescent="0.2">
      <c r="A89" s="22"/>
      <c r="B89" s="29" t="s">
        <v>120</v>
      </c>
      <c r="C89" s="36">
        <v>0</v>
      </c>
      <c r="D89" s="36">
        <v>0.8</v>
      </c>
      <c r="E89" s="36">
        <v>0.8</v>
      </c>
    </row>
    <row r="90" spans="1:5" ht="21.75" customHeight="1" x14ac:dyDescent="0.2">
      <c r="A90" s="22"/>
      <c r="B90" s="29" t="s">
        <v>131</v>
      </c>
      <c r="C90" s="36">
        <v>0</v>
      </c>
      <c r="D90" s="36">
        <v>14.298999999999999</v>
      </c>
      <c r="E90" s="36">
        <v>14.298999999999999</v>
      </c>
    </row>
    <row r="91" spans="1:5" ht="14.25" x14ac:dyDescent="0.2">
      <c r="A91" s="5" t="s">
        <v>43</v>
      </c>
      <c r="B91" s="6" t="s">
        <v>44</v>
      </c>
      <c r="C91" s="9">
        <f>C92+C93+C94</f>
        <v>0</v>
      </c>
      <c r="D91" s="9">
        <f>D92+D93+D94</f>
        <v>88.978999999999999</v>
      </c>
      <c r="E91" s="9">
        <f>E92+E93+E94</f>
        <v>88.978999999999999</v>
      </c>
    </row>
    <row r="92" spans="1:5" s="27" customFormat="1" ht="30" x14ac:dyDescent="0.2">
      <c r="A92" s="28"/>
      <c r="B92" s="29" t="s">
        <v>121</v>
      </c>
      <c r="C92" s="37">
        <v>0</v>
      </c>
      <c r="D92" s="37">
        <v>2.7389999999999999</v>
      </c>
      <c r="E92" s="37">
        <v>2.7389999999999999</v>
      </c>
    </row>
    <row r="93" spans="1:5" s="27" customFormat="1" ht="30" x14ac:dyDescent="0.2">
      <c r="A93" s="28"/>
      <c r="B93" s="29" t="s">
        <v>122</v>
      </c>
      <c r="C93" s="37">
        <v>0</v>
      </c>
      <c r="D93" s="37">
        <v>36.24</v>
      </c>
      <c r="E93" s="37">
        <v>36.24</v>
      </c>
    </row>
    <row r="94" spans="1:5" s="27" customFormat="1" ht="30" x14ac:dyDescent="0.2">
      <c r="A94" s="28"/>
      <c r="B94" s="29" t="s">
        <v>123</v>
      </c>
      <c r="C94" s="37">
        <v>0</v>
      </c>
      <c r="D94" s="37">
        <v>50</v>
      </c>
      <c r="E94" s="37">
        <v>50</v>
      </c>
    </row>
    <row r="95" spans="1:5" ht="42.75" x14ac:dyDescent="0.2">
      <c r="A95" s="5" t="s">
        <v>45</v>
      </c>
      <c r="B95" s="6" t="s">
        <v>46</v>
      </c>
      <c r="C95" s="9">
        <f>C96+C97+C98+C99+C100</f>
        <v>0</v>
      </c>
      <c r="D95" s="9">
        <f>D96+D97+D98+D99+D100</f>
        <v>449.6</v>
      </c>
      <c r="E95" s="9">
        <f>E96+E97+E98+E99+E100</f>
        <v>257.39999999999998</v>
      </c>
    </row>
    <row r="96" spans="1:5" ht="20.25" customHeight="1" x14ac:dyDescent="0.2">
      <c r="A96" s="22"/>
      <c r="B96" s="29" t="s">
        <v>124</v>
      </c>
      <c r="C96" s="36">
        <v>0</v>
      </c>
      <c r="D96" s="37">
        <v>199</v>
      </c>
      <c r="E96" s="37">
        <v>199</v>
      </c>
    </row>
    <row r="97" spans="1:5" ht="30" x14ac:dyDescent="0.2">
      <c r="A97" s="22"/>
      <c r="B97" s="29" t="s">
        <v>125</v>
      </c>
      <c r="C97" s="36">
        <v>0</v>
      </c>
      <c r="D97" s="37">
        <v>14.6</v>
      </c>
      <c r="E97" s="37">
        <v>14.6</v>
      </c>
    </row>
    <row r="98" spans="1:5" ht="30" x14ac:dyDescent="0.2">
      <c r="A98" s="22"/>
      <c r="B98" s="29" t="s">
        <v>126</v>
      </c>
      <c r="C98" s="36">
        <v>0</v>
      </c>
      <c r="D98" s="37">
        <v>16</v>
      </c>
      <c r="E98" s="37">
        <v>16</v>
      </c>
    </row>
    <row r="99" spans="1:5" ht="45" x14ac:dyDescent="0.2">
      <c r="A99" s="22"/>
      <c r="B99" s="29" t="s">
        <v>127</v>
      </c>
      <c r="C99" s="36">
        <v>0</v>
      </c>
      <c r="D99" s="37">
        <v>28</v>
      </c>
      <c r="E99" s="37">
        <v>27.8</v>
      </c>
    </row>
    <row r="100" spans="1:5" ht="34.5" customHeight="1" x14ac:dyDescent="0.2">
      <c r="A100" s="22"/>
      <c r="B100" s="29" t="s">
        <v>128</v>
      </c>
      <c r="C100" s="36">
        <v>0</v>
      </c>
      <c r="D100" s="37">
        <v>192</v>
      </c>
      <c r="E100" s="37">
        <v>0</v>
      </c>
    </row>
    <row r="101" spans="1:5" ht="28.5" x14ac:dyDescent="0.2">
      <c r="A101" s="5" t="s">
        <v>47</v>
      </c>
      <c r="B101" s="6" t="s">
        <v>48</v>
      </c>
      <c r="C101" s="9">
        <v>0</v>
      </c>
      <c r="D101" s="9">
        <v>28</v>
      </c>
      <c r="E101" s="9">
        <v>28</v>
      </c>
    </row>
    <row r="102" spans="1:5" ht="15" x14ac:dyDescent="0.2">
      <c r="A102" s="7"/>
      <c r="B102" s="8" t="s">
        <v>132</v>
      </c>
      <c r="C102" s="10">
        <v>0</v>
      </c>
      <c r="D102" s="10">
        <v>28</v>
      </c>
      <c r="E102" s="10">
        <v>28</v>
      </c>
    </row>
    <row r="103" spans="1:5" ht="14.25" x14ac:dyDescent="0.2">
      <c r="A103" s="5" t="s">
        <v>49</v>
      </c>
      <c r="B103" s="6" t="s">
        <v>50</v>
      </c>
      <c r="C103" s="9">
        <v>0</v>
      </c>
      <c r="D103" s="9">
        <v>555</v>
      </c>
      <c r="E103" s="9">
        <v>555</v>
      </c>
    </row>
    <row r="104" spans="1:5" ht="14.25" x14ac:dyDescent="0.2">
      <c r="A104" s="5" t="s">
        <v>51</v>
      </c>
      <c r="B104" s="6" t="s">
        <v>52</v>
      </c>
      <c r="C104" s="9">
        <v>0</v>
      </c>
      <c r="D104" s="9">
        <v>555</v>
      </c>
      <c r="E104" s="9">
        <v>555</v>
      </c>
    </row>
    <row r="105" spans="1:5" ht="45" x14ac:dyDescent="0.2">
      <c r="A105" s="22"/>
      <c r="B105" s="23" t="s">
        <v>129</v>
      </c>
      <c r="C105" s="24">
        <v>0</v>
      </c>
      <c r="D105" s="24">
        <v>555</v>
      </c>
      <c r="E105" s="24">
        <v>555</v>
      </c>
    </row>
    <row r="106" spans="1:5" ht="14.25" x14ac:dyDescent="0.2">
      <c r="A106" s="5" t="s">
        <v>53</v>
      </c>
      <c r="B106" s="6" t="s">
        <v>54</v>
      </c>
      <c r="C106" s="9">
        <f>C103+C86+C54+C5</f>
        <v>167.523</v>
      </c>
      <c r="D106" s="9">
        <f>D103+D86+D54+D5</f>
        <v>14715.960999999999</v>
      </c>
      <c r="E106" s="9">
        <f>E103+E86+E54+E5</f>
        <v>9821.2457099999992</v>
      </c>
    </row>
    <row r="107" spans="1:5" x14ac:dyDescent="0.2">
      <c r="A107" s="2"/>
      <c r="B107" s="2"/>
      <c r="C107" s="2"/>
      <c r="D107" s="2"/>
      <c r="E107" s="2"/>
    </row>
  </sheetData>
  <mergeCells count="1">
    <mergeCell ref="A2:E2"/>
  </mergeCells>
  <phoneticPr fontId="10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2020-12-01T11:45:50Z</dcterms:created>
  <dcterms:modified xsi:type="dcterms:W3CDTF">2020-12-09T13:05:38Z</dcterms:modified>
</cp:coreProperties>
</file>